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</sheets>
  <definedNames>
    <definedName name="TableHeaderYear1">Лист1!$A$6</definedName>
    <definedName name="TableHeaderYear2">Лист1!$A$7</definedName>
    <definedName name="TableHeaderYear3">Лист1!$A$8</definedName>
  </definedNames>
  <calcPr calcId="145621"/>
</workbook>
</file>

<file path=xl/calcChain.xml><?xml version="1.0" encoding="utf-8"?>
<calcChain xmlns="http://schemas.openxmlformats.org/spreadsheetml/2006/main">
  <c r="I13" i="1" l="1"/>
  <c r="I12" i="1" s="1"/>
  <c r="I16" i="1" s="1"/>
  <c r="J14" i="1"/>
  <c r="J13" i="1" s="1"/>
  <c r="J12" i="1" s="1"/>
  <c r="J16" i="1" s="1"/>
  <c r="H13" i="1" l="1"/>
  <c r="H12" i="1" s="1"/>
  <c r="H16" i="1" s="1"/>
</calcChain>
</file>

<file path=xl/sharedStrings.xml><?xml version="1.0" encoding="utf-8"?>
<sst xmlns="http://schemas.openxmlformats.org/spreadsheetml/2006/main" count="36" uniqueCount="32">
  <si>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</si>
  <si>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</si>
  <si>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</si>
  <si>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</si>
  <si>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ГРБС</t>
  </si>
  <si>
    <t>Раздел, подраздел</t>
  </si>
  <si>
    <t>КЦСР</t>
  </si>
  <si>
    <t>Вид расходов</t>
  </si>
  <si>
    <t>1</t>
  </si>
  <si>
    <t>1.1</t>
  </si>
  <si>
    <t>Подпрограмма "Развитие дорожного хозяйства"</t>
  </si>
  <si>
    <t>1.1.1</t>
  </si>
  <si>
    <t>0409</t>
  </si>
  <si>
    <t>200</t>
  </si>
  <si>
    <t>1.1.2</t>
  </si>
  <si>
    <t>Всего</t>
  </si>
  <si>
    <t>Администрация Ключевского сельского поселения</t>
  </si>
  <si>
    <t>Содержание автомобильных дорог общего пользования местного значения Ключевского сельского поселения</t>
  </si>
  <si>
    <t>553</t>
  </si>
  <si>
    <t>1314006</t>
  </si>
  <si>
    <t>800</t>
  </si>
  <si>
    <t>возмещение затрат или недополученных доходов в связи с эксплуатацией мосто-понтонной переправы на участке 263-267 км автомобильной дороги Мильково - Усть-Камчатск</t>
  </si>
  <si>
    <t>(рублей)</t>
  </si>
  <si>
    <t>1310109990</t>
  </si>
  <si>
    <t>Годовой объем</t>
  </si>
  <si>
    <t>Исполнение бюджетных ассигнований дорожного фонда Ключевского сельского поселения за 1 полугодие 2018 года</t>
  </si>
  <si>
    <t>Муниципальная программа"Развитие транспортной системы в Ключевском сельском поселении"</t>
  </si>
  <si>
    <t>к Решению "Об утверждении отчета об исполнении бюджета Ключевского</t>
  </si>
  <si>
    <t>Приложение №5</t>
  </si>
  <si>
    <t>сельского поселения за 1 полугодие 2018 года" № 12 -нд от 10 августа  2018 года</t>
  </si>
  <si>
    <t>Испонено за 1 полугодие</t>
  </si>
  <si>
    <t>процент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</si>
</sst>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wrapText="1"/>
    </xf>
    <xf numFmtId="4" fontId="4" fillId="0" borderId="4" xfId="0" applyNumberFormat="1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10" fontId="3" fillId="0" borderId="4" xfId="0" applyNumberFormat="1" applyFont="1" applyBorder="1" applyAlignment="1">
      <alignment wrapText="1"/>
    </xf>
    <xf numFmtId="10" fontId="4" fillId="0" borderId="4" xfId="0" applyNumberFormat="1" applyFont="1" applyBorder="1" applyAlignment="1">
      <alignment wrapText="1"/>
    </xf>
    <xf numFmtId="10" fontId="3" fillId="0" borderId="1" xfId="0" applyNumberFormat="1" applyFont="1" applyBorder="1" applyAlignment="1">
      <alignment wrapText="1"/>
    </xf>
    <xf numFmtId="0" fontId="0" fillId="0" borderId="0" xfId="0" applyAlignment="1"/>
    <xf numFmtId="0" fontId="0" fillId="0" borderId="5" xfId="0" applyBorder="1" applyAlignment="1"/>
    <xf numFmtId="49" fontId="2" fillId="2" borderId="5" xfId="1" applyNumberFormat="1" applyFont="1" applyFill="1" applyBorder="1" applyAlignment="1"/>
    <xf numFmtId="49" fontId="8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 applyAlignment="1"/>
    <xf numFmtId="49" fontId="3" fillId="0" borderId="4" xfId="0" applyNumberFormat="1" applyFont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2" fontId="10" fillId="0" borderId="0" xfId="0" applyNumberFormat="1" applyFont="1" applyAlignment="1">
      <alignment horizontal="right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 wrapText="1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N12" sqref="N12"/>
    </sheetView>
  </sheetViews>
  <sheetFormatPr defaultRowHeight="15" x14ac:dyDescent="0.25"/>
  <cols>
    <col min="1" max="1" width="5.5703125" customWidth="1"/>
    <col min="2" max="2" width="34.140625" customWidth="1"/>
    <col min="3" max="3" width="8" customWidth="1"/>
    <col min="4" max="4" width="8.85546875" customWidth="1"/>
    <col min="5" max="5" width="12.5703125" customWidth="1"/>
    <col min="6" max="6" width="8.42578125" customWidth="1"/>
    <col min="7" max="7" width="17.28515625" customWidth="1"/>
    <col min="8" max="9" width="16" customWidth="1"/>
    <col min="10" max="10" width="13.28515625" customWidth="1"/>
  </cols>
  <sheetData>
    <row r="1" spans="1:16" s="19" customFormat="1" ht="12.75" x14ac:dyDescent="0.2">
      <c r="B1" s="20"/>
      <c r="C1" s="21"/>
      <c r="D1" s="20"/>
      <c r="E1" s="25" t="s">
        <v>28</v>
      </c>
      <c r="F1" s="25"/>
      <c r="G1" s="25"/>
      <c r="H1" s="25"/>
      <c r="I1" s="25"/>
      <c r="J1" s="25"/>
      <c r="K1" s="22"/>
      <c r="L1" s="22"/>
      <c r="M1" s="22"/>
      <c r="N1" s="22"/>
      <c r="O1" s="22"/>
      <c r="P1" s="22"/>
    </row>
    <row r="2" spans="1:16" s="19" customFormat="1" ht="12.75" x14ac:dyDescent="0.2">
      <c r="B2" s="25" t="s">
        <v>27</v>
      </c>
      <c r="C2" s="25"/>
      <c r="D2" s="25"/>
      <c r="E2" s="25"/>
      <c r="F2" s="25"/>
      <c r="G2" s="25"/>
      <c r="H2" s="25"/>
      <c r="I2" s="25"/>
      <c r="J2" s="25"/>
      <c r="K2" s="22"/>
      <c r="L2" s="22"/>
      <c r="M2" s="22"/>
      <c r="N2" s="22"/>
      <c r="O2" s="22"/>
      <c r="P2" s="22"/>
    </row>
    <row r="3" spans="1:16" s="19" customFormat="1" ht="12.75" x14ac:dyDescent="0.2">
      <c r="B3" s="25" t="s">
        <v>29</v>
      </c>
      <c r="C3" s="25"/>
      <c r="D3" s="25"/>
      <c r="E3" s="25"/>
      <c r="F3" s="25"/>
      <c r="G3" s="25"/>
      <c r="H3" s="25"/>
      <c r="I3" s="25"/>
      <c r="J3" s="25"/>
      <c r="K3" s="22"/>
      <c r="L3" s="22"/>
      <c r="M3" s="22"/>
      <c r="N3" s="22"/>
      <c r="O3" s="22"/>
      <c r="P3" s="22"/>
    </row>
    <row r="4" spans="1:16" s="19" customFormat="1" ht="12.75" x14ac:dyDescent="0.2">
      <c r="B4" s="25"/>
      <c r="C4" s="25"/>
      <c r="D4" s="25"/>
      <c r="E4" s="25"/>
      <c r="F4" s="25"/>
      <c r="G4" s="25"/>
      <c r="H4" s="25"/>
      <c r="I4" s="25"/>
      <c r="J4" s="25"/>
      <c r="K4" s="22"/>
      <c r="L4" s="22"/>
      <c r="M4" s="22"/>
      <c r="N4" s="22"/>
      <c r="O4" s="22"/>
      <c r="P4" s="22"/>
    </row>
    <row r="5" spans="1:16" ht="1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6" ht="42.75" customHeight="1" x14ac:dyDescent="0.3">
      <c r="A6" s="13"/>
      <c r="B6" s="31" t="s">
        <v>25</v>
      </c>
      <c r="C6" s="32"/>
      <c r="D6" s="32"/>
      <c r="E6" s="32"/>
      <c r="F6" s="32"/>
      <c r="G6" s="32"/>
      <c r="H6" s="32"/>
      <c r="I6" s="32"/>
      <c r="J6" s="13"/>
    </row>
    <row r="7" spans="1:16" ht="15.7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6" ht="15.75" x14ac:dyDescent="0.25">
      <c r="A8" s="14"/>
      <c r="B8" s="14"/>
      <c r="C8" s="14"/>
      <c r="D8" s="14"/>
      <c r="E8" s="14"/>
      <c r="F8" s="14"/>
      <c r="G8" s="14"/>
      <c r="H8" s="14"/>
      <c r="I8" s="14"/>
      <c r="J8" s="15" t="s">
        <v>22</v>
      </c>
    </row>
    <row r="9" spans="1:16" ht="15.75" customHeight="1" x14ac:dyDescent="0.25">
      <c r="A9" s="26" t="s">
        <v>0</v>
      </c>
      <c r="B9" s="27" t="s">
        <v>1</v>
      </c>
      <c r="C9" s="26" t="s">
        <v>2</v>
      </c>
      <c r="D9" s="26"/>
      <c r="E9" s="26"/>
      <c r="F9" s="26"/>
      <c r="G9" s="26" t="s">
        <v>3</v>
      </c>
      <c r="H9" s="29" t="s">
        <v>24</v>
      </c>
      <c r="I9" s="29" t="s">
        <v>30</v>
      </c>
      <c r="J9" s="29" t="s">
        <v>31</v>
      </c>
    </row>
    <row r="10" spans="1:16" ht="53.25" customHeight="1" x14ac:dyDescent="0.25">
      <c r="A10" s="26"/>
      <c r="B10" s="28"/>
      <c r="C10" s="16" t="s">
        <v>4</v>
      </c>
      <c r="D10" s="16" t="s">
        <v>5</v>
      </c>
      <c r="E10" s="16" t="s">
        <v>6</v>
      </c>
      <c r="F10" s="16" t="s">
        <v>7</v>
      </c>
      <c r="G10" s="26"/>
      <c r="H10" s="30"/>
      <c r="I10" s="30"/>
      <c r="J10" s="30"/>
    </row>
    <row r="11" spans="1:16" s="18" customFormat="1" ht="15.75" x14ac:dyDescent="0.25">
      <c r="A11" s="17" t="s">
        <v>8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</row>
    <row r="12" spans="1:16" ht="80.25" customHeight="1" x14ac:dyDescent="0.25">
      <c r="A12" s="1" t="s">
        <v>8</v>
      </c>
      <c r="B12" s="23" t="s">
        <v>26</v>
      </c>
      <c r="C12" s="1"/>
      <c r="D12" s="1"/>
      <c r="E12" s="1"/>
      <c r="F12" s="1"/>
      <c r="G12" s="2"/>
      <c r="H12" s="7">
        <f>H13</f>
        <v>9577024.0399999991</v>
      </c>
      <c r="I12" s="7">
        <f t="shared" ref="I12:J13" si="0">I13</f>
        <v>7325248.54</v>
      </c>
      <c r="J12" s="10">
        <f t="shared" si="0"/>
        <v>0.7648773261302162</v>
      </c>
    </row>
    <row r="13" spans="1:16" ht="31.5" x14ac:dyDescent="0.25">
      <c r="A13" s="1" t="s">
        <v>9</v>
      </c>
      <c r="B13" s="23" t="s">
        <v>10</v>
      </c>
      <c r="C13" s="1"/>
      <c r="D13" s="1"/>
      <c r="E13" s="1"/>
      <c r="F13" s="1"/>
      <c r="G13" s="2"/>
      <c r="H13" s="7">
        <f>H14</f>
        <v>9577024.0399999991</v>
      </c>
      <c r="I13" s="7">
        <f t="shared" si="0"/>
        <v>7325248.54</v>
      </c>
      <c r="J13" s="10">
        <f t="shared" si="0"/>
        <v>0.7648773261302162</v>
      </c>
    </row>
    <row r="14" spans="1:16" ht="64.5" customHeight="1" x14ac:dyDescent="0.25">
      <c r="A14" s="3" t="s">
        <v>11</v>
      </c>
      <c r="B14" s="24" t="s">
        <v>17</v>
      </c>
      <c r="C14" s="3" t="s">
        <v>18</v>
      </c>
      <c r="D14" s="3" t="s">
        <v>12</v>
      </c>
      <c r="E14" s="3" t="s">
        <v>23</v>
      </c>
      <c r="F14" s="3" t="s">
        <v>13</v>
      </c>
      <c r="G14" s="4" t="s">
        <v>16</v>
      </c>
      <c r="H14" s="8">
        <v>9577024.0399999991</v>
      </c>
      <c r="I14" s="8">
        <v>7325248.54</v>
      </c>
      <c r="J14" s="11">
        <f>I14/H14</f>
        <v>0.7648773261302162</v>
      </c>
    </row>
    <row r="15" spans="1:16" ht="141.75" hidden="1" x14ac:dyDescent="0.25">
      <c r="A15" s="3" t="s">
        <v>14</v>
      </c>
      <c r="B15" s="4" t="s">
        <v>21</v>
      </c>
      <c r="C15" s="3" t="s">
        <v>18</v>
      </c>
      <c r="D15" s="3" t="s">
        <v>12</v>
      </c>
      <c r="E15" s="3" t="s">
        <v>19</v>
      </c>
      <c r="F15" s="3" t="s">
        <v>20</v>
      </c>
      <c r="G15" s="4" t="s">
        <v>16</v>
      </c>
      <c r="H15" s="8">
        <v>2360000</v>
      </c>
      <c r="I15" s="8">
        <v>2360001</v>
      </c>
      <c r="J15" s="11">
        <v>2360002</v>
      </c>
    </row>
    <row r="16" spans="1:16" ht="15.75" x14ac:dyDescent="0.25">
      <c r="A16" s="5"/>
      <c r="B16" s="6" t="s">
        <v>15</v>
      </c>
      <c r="C16" s="5"/>
      <c r="D16" s="5"/>
      <c r="E16" s="5"/>
      <c r="F16" s="5"/>
      <c r="G16" s="6"/>
      <c r="H16" s="9">
        <f>H12</f>
        <v>9577024.0399999991</v>
      </c>
      <c r="I16" s="9">
        <f t="shared" ref="I16:J16" si="1">I12</f>
        <v>7325248.54</v>
      </c>
      <c r="J16" s="12">
        <f t="shared" si="1"/>
        <v>0.7648773261302162</v>
      </c>
    </row>
  </sheetData>
  <mergeCells count="12">
    <mergeCell ref="E1:J1"/>
    <mergeCell ref="B2:J2"/>
    <mergeCell ref="B3:J3"/>
    <mergeCell ref="B4:J4"/>
    <mergeCell ref="A9:A10"/>
    <mergeCell ref="B9:B10"/>
    <mergeCell ref="C9:F9"/>
    <mergeCell ref="G9:G10"/>
    <mergeCell ref="H9:H10"/>
    <mergeCell ref="B6:I6"/>
    <mergeCell ref="I9:I10"/>
    <mergeCell ref="J9:J10"/>
  </mergeCells>
  <pageMargins left="0.31496062992125984" right="0.31496062992125984" top="0.35433070866141736" bottom="0.35433070866141736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TableHeaderYear1</vt:lpstr>
      <vt:lpstr>TableHeaderYear2</vt:lpstr>
      <vt:lpstr>TableHeaderYear3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2018-08-16T02:38:44Z</dcterms:modified>
</cp:coreProperties>
</file>